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<sst xmlns="http://schemas.openxmlformats.org/spreadsheetml/2006/main" count="309" uniqueCount="103">
  <si>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</si>
  <si>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</si>
  <si>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</si>
  <si>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</si>
  <si>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</si>
  <si>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</si>
  <si>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</si>
  <si>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</si>
  <si>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繰通　第1-6-1号</t>
  </si>
  <si>
    <t xml:space="preserve">　工事名</t>
  </si>
  <si>
    <t>貴船沢通常砂防工事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</si>
  <si>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</si>
  <si>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</si>
  <si>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</si>
  <si>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</si>
  <si>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</si>
  <si>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</si>
  <si>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</si>
  <si>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</si>
  <si>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</si>
  <si>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</si>
  <si>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</si>
  <si>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</si>
  <si>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砂防堰堤</t>
  </si>
  <si>
    <t/>
  </si>
  <si>
    <t>式</t>
  </si>
  <si>
    <t xml:space="preserve">工事用道路工 </t>
  </si>
  <si>
    <t xml:space="preserve">掘削工
</t>
  </si>
  <si>
    <t xml:space="preserve">掘削
</t>
  </si>
  <si>
    <t>土砂</t>
  </si>
  <si>
    <t>m3</t>
  </si>
  <si>
    <t xml:space="preserve">盛土工 </t>
  </si>
  <si>
    <t xml:space="preserve">路床盛土
</t>
  </si>
  <si>
    <t xml:space="preserve">路体盛土
</t>
  </si>
  <si>
    <t>作業土工</t>
  </si>
  <si>
    <t>床掘り</t>
  </si>
  <si>
    <t>土質:土砂</t>
  </si>
  <si>
    <t>埋戻し</t>
  </si>
  <si>
    <t xml:space="preserve">法面整形工 </t>
  </si>
  <si>
    <t xml:space="preserve">法面整形(切土部) </t>
  </si>
  <si>
    <t>m2</t>
  </si>
  <si>
    <t xml:space="preserve">法面整形(盛土部) </t>
  </si>
  <si>
    <t xml:space="preserve">植生工
</t>
  </si>
  <si>
    <t xml:space="preserve">人工張芝
</t>
  </si>
  <si>
    <t>張芝</t>
  </si>
  <si>
    <t xml:space="preserve">ｱｽﾌｧﾙﾄ舗装工(車道)
</t>
  </si>
  <si>
    <t xml:space="preserve">(NO.15+5.0～1号路線終点)
</t>
  </si>
  <si>
    <t>置換え工(車道･路肩部)</t>
  </si>
  <si>
    <t>置換材種類:再生ｸﾗｯｼｬﾗﾝ RC-40,仕上り厚:570mm</t>
  </si>
  <si>
    <t>下層路盤(車道･路肩部)</t>
  </si>
  <si>
    <t>路盤材種類:再生ｸﾗｯｼｬﾗﾝ RC-40,仕上り厚:140mm</t>
  </si>
  <si>
    <t>上層路盤(車道･路肩部)</t>
  </si>
  <si>
    <t>路盤材種類:粒度調整砕石 M-40,仕上り厚:130mm</t>
  </si>
  <si>
    <t>表層(車道･路肩部)</t>
  </si>
  <si>
    <t>材料種類:各種(2.30以上2.40t/m3未満),材料規格:(8)密粒度GAs(13F)ｺﾞﾑ入改質I型,舗装厚:40mm,平均幅員:3.0m超</t>
  </si>
  <si>
    <t xml:space="preserve">(NO.12～NO.15+5.0)
</t>
  </si>
  <si>
    <t>側溝工</t>
  </si>
  <si>
    <t>ﾌﾟﾚｷｬｽﾄU型側溝</t>
  </si>
  <si>
    <t>U型側溝規格:US1-B-B300B</t>
  </si>
  <si>
    <t>m</t>
  </si>
  <si>
    <t>U型側溝規格:BF1-B300</t>
  </si>
  <si>
    <t xml:space="preserve">ﾌﾟﾚｷｬｽﾄU型側溝 </t>
  </si>
  <si>
    <t>U型側溝規格:BF1-B400</t>
  </si>
  <si>
    <t xml:space="preserve">横断暗渠工
</t>
  </si>
  <si>
    <t>ﾌﾟﾚｷｬｽﾄﾎﾞｯｸｽｶﾙﾊﾞｰﾄ</t>
  </si>
  <si>
    <t>RCB-B400-H400 T-25</t>
  </si>
  <si>
    <t>集水桝工</t>
  </si>
  <si>
    <t xml:space="preserve">現場打ち集水桝 </t>
  </si>
  <si>
    <t xml:space="preserve">B700～800-L700～800-H1000～1500
</t>
  </si>
  <si>
    <t>箇所</t>
  </si>
  <si>
    <t>桝蓋</t>
  </si>
  <si>
    <t xml:space="preserve">B800-L800用
</t>
  </si>
  <si>
    <t>枚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</si>
  <si>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</si>
  <si>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</si>
  <si>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</si>
  <si>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</si>
  <si>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</si>
  <si>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</si>
  <si>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</si>
  <si>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</si>
  <si>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 xml:space="preserve">土質等試験費 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</si>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</sst>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G26+G32+G41+G50+G59+G65+G80+G89+G101+G107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140.0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260.0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90.0</v>
      </c>
      <c r="G40" s="27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36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70.0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36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60.0</v>
      </c>
      <c r="G49" s="27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29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3" t="n">
        <v>9.0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29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40</v>
      </c>
      <c r="F58" s="23" t="n">
        <v>280.0</v>
      </c>
      <c r="G58" s="27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44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290.0</v>
      </c>
      <c r="G64" s="27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G68+G71+G74+G77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 t="s">
        <v>46</v>
      </c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48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40</v>
      </c>
      <c r="F70" s="23" t="n">
        <v>471.0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50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40</v>
      </c>
      <c r="F73" s="23" t="n">
        <v>471.0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51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52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40</v>
      </c>
      <c r="F76" s="23" t="n">
        <v>471.0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54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40</v>
      </c>
      <c r="F79" s="23" t="n">
        <v>465.0</v>
      </c>
      <c r="G79" s="27"/>
      <c r="H79" s="29"/>
      <c r="J79" s="30"/>
      <c r="K79" s="31"/>
    </row>
    <row r="80" ht="15.0" customHeight="true">
      <c r="A80" s="14"/>
      <c r="B80" s="15"/>
      <c r="C80" s="15" t="s">
        <v>45</v>
      </c>
      <c r="D80" s="16"/>
      <c r="E80" s="20"/>
      <c r="F80" s="22"/>
      <c r="G80" s="26">
        <f>G83+G86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 t="s">
        <v>55</v>
      </c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51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52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40</v>
      </c>
      <c r="F85" s="23" t="n">
        <v>345.0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53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54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40</v>
      </c>
      <c r="F88" s="23" t="n">
        <v>343.0</v>
      </c>
      <c r="G88" s="27"/>
      <c r="H88" s="29"/>
      <c r="J88" s="30"/>
      <c r="K88" s="31"/>
    </row>
    <row r="89" ht="15.0" customHeight="true">
      <c r="A89" s="14"/>
      <c r="B89" s="15"/>
      <c r="C89" s="15" t="s">
        <v>56</v>
      </c>
      <c r="D89" s="16"/>
      <c r="E89" s="20"/>
      <c r="F89" s="22"/>
      <c r="G89" s="26">
        <f>G92+G95+G98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57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58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59</v>
      </c>
      <c r="F94" s="23" t="n">
        <v>20.0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57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60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59</v>
      </c>
      <c r="F97" s="23" t="n">
        <v>126.0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61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62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59</v>
      </c>
      <c r="F100" s="23" t="n">
        <v>27.0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63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64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65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59</v>
      </c>
      <c r="F106" s="23" t="n">
        <v>8.0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6">
        <f>G110+G113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67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68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69</v>
      </c>
      <c r="F112" s="23" t="n">
        <v>2.0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70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71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72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73</v>
      </c>
      <c r="B116" s="15"/>
      <c r="C116" s="15"/>
      <c r="D116" s="16"/>
      <c r="E116" s="20"/>
      <c r="F116" s="22"/>
      <c r="G116" s="26">
        <f>G23</f>
      </c>
      <c r="H116" s="28" t="s">
        <v>24</v>
      </c>
      <c r="J116" s="30" t="n">
        <v>33.0</v>
      </c>
      <c r="K116" s="31" t="n">
        <v>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74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75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76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s">
        <v>77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78</v>
      </c>
      <c r="B125" s="15"/>
      <c r="C125" s="15"/>
      <c r="D125" s="16"/>
      <c r="E125" s="20"/>
      <c r="F125" s="22"/>
      <c r="G125" s="26">
        <f>G128+G143</f>
      </c>
      <c r="H125" s="28" t="s">
        <v>24</v>
      </c>
      <c r="J125" s="30" t="n">
        <v>36.0</v>
      </c>
      <c r="K125" s="31" t="n">
        <v>200.0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79</v>
      </c>
      <c r="C128" s="15"/>
      <c r="D128" s="16"/>
      <c r="E128" s="20"/>
      <c r="F128" s="22"/>
      <c r="G128" s="26">
        <f>G131+G137</f>
      </c>
      <c r="H128" s="28" t="s">
        <v>24</v>
      </c>
      <c r="J128" s="30" t="n">
        <v>37.0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80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81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82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83</v>
      </c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84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85</v>
      </c>
      <c r="B146" s="15"/>
      <c r="C146" s="15"/>
      <c r="D146" s="16"/>
      <c r="E146" s="20"/>
      <c r="F146" s="22"/>
      <c r="G146" s="26">
        <f>G116+G125</f>
      </c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86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n">
        <v>210.0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87</v>
      </c>
      <c r="D152" s="16"/>
      <c r="E152" s="20"/>
      <c r="F152" s="22"/>
      <c r="G152" s="27"/>
      <c r="H152" s="28" t="s">
        <v>24</v>
      </c>
      <c r="J152" s="30" t="n">
        <v>45.0</v>
      </c>
      <c r="K152" s="31" t="s">
        <v>88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89</v>
      </c>
      <c r="D155" s="16"/>
      <c r="E155" s="20"/>
      <c r="F155" s="22"/>
      <c r="G155" s="27"/>
      <c r="H155" s="28" t="s">
        <v>24</v>
      </c>
      <c r="J155" s="30" t="n">
        <v>46.0</v>
      </c>
      <c r="K155" s="31" t="s">
        <v>90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91</v>
      </c>
      <c r="B158" s="15"/>
      <c r="C158" s="15"/>
      <c r="D158" s="16"/>
      <c r="E158" s="20"/>
      <c r="F158" s="22"/>
      <c r="G158" s="26">
        <f>G116+G125+G149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92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s">
        <v>93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 t="s">
        <v>94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n">
        <v>220.0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95</v>
      </c>
      <c r="B167" s="15"/>
      <c r="C167" s="15"/>
      <c r="D167" s="16"/>
      <c r="E167" s="20"/>
      <c r="F167" s="22"/>
      <c r="G167" s="26">
        <f>G158+G164</f>
      </c>
      <c r="H167" s="28" t="s">
        <v>24</v>
      </c>
      <c r="J167" s="30" t="n">
        <v>50.0</v>
      </c>
      <c r="K167" s="31" t="n">
        <v>30.0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32" t="s">
        <v>96</v>
      </c>
      <c r="B170" s="33"/>
      <c r="C170" s="33"/>
      <c r="D170" s="34"/>
      <c r="E170" s="41"/>
      <c r="F170" s="44"/>
      <c r="G170" s="50">
        <f>G167</f>
      </c>
      <c r="H170" s="51" t="s">
        <v>24</v>
      </c>
      <c r="J170" s="55" t="n">
        <v>51.0</v>
      </c>
      <c r="K170" s="55" t="n">
        <v>30.0</v>
      </c>
    </row>
    <row r="171" ht="15.0" customHeight="true">
      <c r="A171" s="35"/>
      <c r="B171" s="36"/>
      <c r="C171" s="36"/>
      <c r="D171" s="37"/>
      <c r="E171" s="42" t="s">
        <v>24</v>
      </c>
      <c r="F171" s="45"/>
      <c r="G171" s="50"/>
      <c r="H171" s="52" t="s">
        <v>24</v>
      </c>
    </row>
    <row r="172" ht="15.0" customHeight="true">
      <c r="A172" s="38"/>
      <c r="B172" s="39"/>
      <c r="C172" s="39"/>
      <c r="D172" s="40"/>
      <c r="E172" s="43" t="s">
        <v>25</v>
      </c>
      <c r="F172" s="46" t="n">
        <v>1.0</v>
      </c>
      <c r="G172" s="50"/>
      <c r="H172" s="53"/>
    </row>
    <row r="173">
      <c r="A173" s="56" t="s">
        <v>97</v>
      </c>
      <c r="B173" s="57" t="s">
        <v>98</v>
      </c>
      <c r="J173" s="30" t="n">
        <v>99999.0</v>
      </c>
    </row>
    <row r="174">
      <c r="A174" s="56" t="s">
        <v>99</v>
      </c>
      <c r="B174" s="57" t="s">
        <v>100</v>
      </c>
    </row>
    <row r="175">
      <c r="A175" s="56" t="s">
        <v>101</v>
      </c>
      <c r="B175" s="57" t="s">
        <v>102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2026-06-26T07:10:27Z</dcterms:created>
  <dc:creator>Apache POI</dc:creator>
</cp:coreProperties>
</file>